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<sst xmlns="http://schemas.openxmlformats.org/spreadsheetml/2006/main" count="620" uniqueCount="356">
  <si>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</si>
  <si>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</si>
  <si>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</si>
  <si>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</si>
  <si>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</si>
  <si>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</si>
  <si>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</si>
  <si>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</si>
  <si>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</si>
  <si>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</si>
  <si>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</si>
  <si>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</si>
  <si>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</si>
  <si>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</si>
  <si>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</si>
  <si>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</si>
  <si>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</si>
  <si>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</si>
  <si>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</si>
  <si>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</si>
  <si>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</si>
  <si>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</si>
  <si>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</si>
  <si>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</si>
  <si>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</si>
  <si>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</si>
  <si>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</si>
  <si>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</si>
  <si>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</si>
  <si>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</si>
  <si>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</si>
  <si>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</si>
  <si>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</si>
  <si>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</si>
  <si>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</si>
  <si>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</si>
  <si>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</si>
  <si>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</si>
  <si>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</si>
  <si>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</si>
  <si>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</si>
  <si>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</si>
  <si>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</si>
  <si>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</si>
  <si>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</si>
  <si>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</si>
  <si>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</si>
  <si>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</si>
  <si>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</si>
  <si>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</si>
  <si>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</si>
  <si>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</si>
  <si>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</si>
  <si>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</si>
  <si>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</si>
  <si>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</si>
  <si>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</si>
  <si>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</si>
  <si>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</si>
  <si>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</si>
  <si>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</si>
  <si>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</si>
  <si>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</si>
  <si>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</si>
  <si>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</si>
  <si>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</si>
  <si>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</si>
  <si>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</si>
  <si>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</si>
  <si>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</si>
  <si>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</si>
  <si>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</si>
  <si>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</si>
  <si>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</si>
  <si>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</si>
  <si>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</si>
  <si>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</si>
  <si>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</si>
  <si>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</si>
  <si>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</si>
  <si>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</si>
  <si>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</si>
  <si>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</si>
  <si>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</si>
  <si>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</si>
  <si>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</si>
  <si>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</si>
  <si>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</si>
  <si>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</si>
  <si>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</si>
  <si>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</si>
  <si>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</si>
  <si>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</si>
  <si>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</si>
  <si>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</si>
  <si>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</si>
  <si>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</si>
  <si>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</si>
  <si>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</si>
  <si>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</si>
  <si>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</si>
  <si>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</si>
  <si>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</si>
  <si>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</si>
  <si>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</si>
  <si>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</si>
  <si>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</si>
  <si>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</si>
  <si>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</si>
  <si>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</si>
  <si>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</si>
  <si>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</si>
  <si>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</si>
  <si>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</si>
  <si>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</si>
  <si>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</si>
  <si>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</si>
  <si>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</si>
  <si>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</si>
  <si>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</si>
  <si>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</si>
  <si>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</si>
  <si>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</si>
  <si>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</si>
  <si>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</si>
  <si>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</si>
  <si>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</si>
  <si>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</si>
  <si>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</si>
  <si>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</si>
  <si>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</si>
  <si>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</si>
  <si>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</si>
  <si>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</si>
  <si>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</si>
  <si>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</si>
  <si>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</si>
  <si>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</si>
  <si>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</si>
  <si>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</si>
  <si>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</si>
  <si>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</si>
  <si>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</si>
  <si>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</si>
  <si>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</si>
  <si>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</si>
  <si>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</si>
  <si>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</si>
  <si>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</si>
  <si>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</si>
  <si>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</si>
  <si>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</si>
  <si>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</si>
  <si>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</si>
  <si>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</si>
  <si>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</si>
  <si>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</si>
  <si>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</si>
  <si>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</si>
  <si>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</si>
  <si>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</si>
  <si>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</si>
  <si>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</si>
  <si>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</si>
  <si>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</si>
  <si>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</si>
  <si>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</si>
  <si>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</si>
  <si>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</si>
  <si>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</si>
  <si>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</si>
  <si>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</si>
  <si>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</si>
  <si>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</si>
  <si>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</si>
  <si>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</si>
  <si>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</si>
  <si>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</si>
  <si>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</si>
  <si>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</si>
  <si>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</si>
  <si>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</si>
  <si>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</si>
  <si>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</si>
  <si>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</si>
  <si>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</si>
  <si>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</si>
  <si>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</si>
  <si>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</si>
  <si>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</si>
  <si>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</si>
  <si>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</si>
  <si>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</si>
  <si>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</si>
  <si>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</si>
  <si>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</si>
  <si>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</si>
  <si>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</si>
  <si>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</si>
  <si>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</si>
  <si>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</si>
  <si>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</si>
  <si>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</si>
  <si>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</si>
  <si>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</si>
  <si>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</si>
  <si>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</si>
  <si>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</si>
  <si>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</si>
  <si>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</si>
  <si>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</si>
  <si>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</si>
  <si>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</si>
  <si>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</si>
  <si>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</si>
  <si>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</si>
  <si>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</si>
  <si>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</si>
  <si>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</si>
  <si>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</si>
  <si>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</si>
  <si>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</si>
  <si>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</si>
  <si>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</si>
  <si>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</si>
  <si>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</si>
  <si>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</si>
  <si>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</si>
  <si>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</si>
  <si>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</si>
  <si>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</si>
  <si>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</si>
  <si>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</si>
  <si>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</si>
  <si>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</si>
  <si>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</si>
  <si>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</si>
  <si>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</si>
  <si>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</si>
  <si>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</si>
  <si>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</si>
  <si>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</si>
  <si>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</si>
  <si>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</si>
  <si>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</si>
  <si>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</si>
  <si>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</si>
  <si>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</si>
  <si>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</si>
  <si>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</si>
  <si>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</si>
  <si>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</si>
  <si>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</si>
  <si>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</si>
  <si>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</si>
  <si>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</si>
  <si>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</si>
  <si>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</si>
  <si>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</si>
  <si>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</si>
  <si>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</si>
  <si>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</si>
  <si>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</si>
  <si>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</si>
  <si>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</si>
  <si>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</si>
  <si>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</si>
  <si>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</si>
  <si>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</si>
  <si>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</si>
  <si>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</si>
  <si>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</si>
  <si>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</si>
  <si>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</si>
  <si>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</si>
  <si>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</si>
  <si>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</si>
  <si>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</si>
  <si>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</si>
  <si>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</si>
  <si>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</si>
  <si>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</si>
  <si>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</si>
  <si>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</si>
  <si>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</si>
  <si>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</si>
  <si>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</si>
  <si>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</si>
  <si>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</si>
  <si>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</si>
  <si>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</si>
  <si>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</si>
  <si>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</si>
  <si>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</si>
  <si>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</si>
  <si>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</si>
  <si>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</si>
  <si>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</si>
  <si>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</si>
  <si>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</si>
  <si>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</si>
  <si>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</si>
  <si>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</si>
  <si>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</si>
  <si>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</si>
  <si>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</si>
  <si>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</si>
  <si>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</si>
  <si>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</si>
  <si>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</si>
  <si>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</si>
  <si>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</si>
  <si>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</si>
  <si>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</si>
  <si>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</si>
  <si>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</si>
  <si>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</si>
  <si>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</si>
  <si>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</si>
  <si>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</si>
  <si>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</si>
  <si>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</si>
  <si>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</si>
  <si>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</si>
  <si>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</si>
  <si>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</si>
  <si>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</si>
  <si>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</si>
  <si>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</si>
  <si>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</si>
  <si>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</si>
  <si>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</si>
  <si>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</si>
  <si>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</si>
  <si>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</si>
  <si>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</si>
  <si>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</si>
  <si>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</si>
  <si>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</si>
  <si>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</si>
  <si>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</si>
  <si>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</si>
  <si>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</si>
  <si>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</si>
  <si>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</si>
  <si>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P_Нр_25_1.3_016846</t>
  </si>
  <si>
    <t>Строительство КРУН-6 кВ в районе ПС "ДСК", строительство КЛ-6 кВ от проект.КРУН до РП-13, г.Новороссийск</t>
  </si>
  <si>
    <t>Развитие электрической сети/усиление существующей электрической сети</t>
  </si>
  <si>
    <t>Повышение надежности и качества электроснабжения</t>
  </si>
  <si>
    <t>016846</t>
  </si>
  <si>
    <t>АПвПуг-10</t>
  </si>
  <si>
    <t xml:space="preserve">3(1х300) </t>
  </si>
  <si>
    <t>2,3</t>
  </si>
  <si>
    <t>КЛ-6 кВ от РУ-6 кВ проект.КРУН до РУ-6 кВ РП-13 (секция 6 кВ к тр-</t>
  </si>
  <si>
    <t xml:space="preserve"> строительство КЛ-6 кВ от РУ-6 кВ проект.КРУН до РУ-6 кВ РП-13 (секция 6 кВ к тр-, </t>
  </si>
  <si>
    <t xml:space="preserve"> строительство КЛ-6 кВ от РУ-6 кВ проект.КРУН до РУ-6 кВ РП-13 (секция 6 кВ к тр- кабелем марки АПвПуг-10 сечением 3(1х300)  мм2, протяженностью 2,3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</si>
</sst>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  <xf numFmtId="0" fontId="6" fillId="0" borderId="1" xfId="0" applyFont="1" applyBorder="1" applyAlignment="1">
      <alignment horizontal="left" vertical="justify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46.716620160000005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1.65172589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P_Нр_25_1.3_016846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Строительство КРУН-6 кВ в районе ПС "ДСК", строительство КЛ-6 кВ от проект.КРУН до РП-13, г.Новороссийск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P_Нр_25_1.3_016846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Строительство КРУН-6 кВ в районе ПС "ДСК", строительство КЛ-6 кВ от проект.КРУН до РП-13, г.Новороссийск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298" t="s">
        <v>353</v>
      </c>
      <c r="D29" s="85"/>
      <c r="E29" s="85"/>
      <c r="F29" s="85"/>
      <c r="G29" s="85">
        <v>6</v>
      </c>
      <c r="H29" s="85"/>
      <c r="I29" s="85">
        <v>6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292</v>
      </c>
      <c r="Q29" s="85"/>
      <c r="R29" s="128" t="s">
        <v>352</v>
      </c>
      <c r="S29" s="85"/>
      <c r="T29" s="85"/>
      <c r="U29" s="85"/>
      <c r="V29" s="85"/>
      <c r="W29" s="85" t="s">
        <v>350</v>
      </c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P_Нр_25_1.3_016846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Строительство КРУН-6 кВ в районе ПС "ДСК", строительство КЛ-6 кВ от проект.КРУН до РП-13, г.Новороссийск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Повышение надежности и качества электроснабжения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>
        <v>2025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P_Нр_25_1.3_016846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Строительство КРУН-6 кВ в районе ПС "ДСК", строительство КЛ-6 кВ от проект.КРУН до РП-13, г.Новороссийск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P_Нр_25_1.3_016846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Строительство КРУН-6 кВ в районе ПС "ДСК", строительство КЛ-6 кВ от проект.КРУН до РП-13, г.Новороссийск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46.716620160000005</v>
      </c>
      <c r="E24" s="214"/>
      <c r="F24" s="214"/>
      <c r="G24" s="213"/>
      <c r="H24" s="213"/>
      <c r="I24" s="213"/>
      <c r="J24" s="213"/>
      <c r="K24" s="213"/>
      <c r="L24" s="213">
        <v>46.716620159999998</v>
      </c>
      <c r="M24" s="213"/>
      <c r="N24" s="213">
        <v>46.716620160000005</v>
      </c>
      <c r="O24" s="213"/>
      <c r="P24" s="213">
        <v>15.016147917111006</v>
      </c>
      <c r="Q24" s="213"/>
      <c r="R24" s="213">
        <v>0</v>
      </c>
      <c r="S24" s="213">
        <v>0</v>
      </c>
      <c r="T24" s="213">
        <f>H24+L24+P24</f>
        <v>61.732768077111004</v>
      </c>
      <c r="U24" s="213">
        <f>J24+N24+R24+F24+V24</f>
        <v>46.716620160000005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>
        <v>0</v>
      </c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>
        <v>0</v>
      </c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46.716620160000005</v>
      </c>
      <c r="E27" s="215"/>
      <c r="F27" s="215"/>
      <c r="G27" s="215"/>
      <c r="H27" s="215"/>
      <c r="I27" s="215"/>
      <c r="J27" s="215"/>
      <c r="K27" s="215"/>
      <c r="L27" s="215">
        <v>46.716620159999998</v>
      </c>
      <c r="M27" s="215"/>
      <c r="N27" s="215">
        <v>46.716620160000005</v>
      </c>
      <c r="O27" s="215"/>
      <c r="P27" s="215">
        <v>15.016147917111006</v>
      </c>
      <c r="Q27" s="215"/>
      <c r="R27" s="215">
        <v>0</v>
      </c>
      <c r="S27" s="215">
        <v>0</v>
      </c>
      <c r="T27" s="215">
        <f t="shared" si="0"/>
        <v>61.732768077111004</v>
      </c>
      <c r="U27" s="215">
        <f t="shared" si="2"/>
        <v>46.716620160000005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>
        <v>0</v>
      </c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1.65172589</v>
      </c>
      <c r="E30" s="213"/>
      <c r="F30" s="213"/>
      <c r="G30" s="215"/>
      <c r="H30" s="215"/>
      <c r="I30" s="215"/>
      <c r="J30" s="215"/>
      <c r="K30" s="215"/>
      <c r="L30" s="215">
        <v>3.05848488</v>
      </c>
      <c r="M30" s="215"/>
      <c r="N30" s="215">
        <v>0</v>
      </c>
      <c r="O30" s="215"/>
      <c r="P30" s="215">
        <v>48.385488517592506</v>
      </c>
      <c r="Q30" s="215"/>
      <c r="R30" s="215">
        <v>1.65172589</v>
      </c>
      <c r="S30" s="215">
        <v>1.65172589</v>
      </c>
      <c r="T30" s="213">
        <f t="shared" si="0"/>
        <v>51.443973397592508</v>
      </c>
      <c r="U30" s="213">
        <f>J30+N30+R30+F30+V30</f>
        <v>1.65172589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2.6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2.6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>
        <v>0</v>
      </c>
      <c r="O47" s="215"/>
      <c r="P47" s="215"/>
      <c r="Q47" s="215"/>
      <c r="R47" s="215">
        <v>0</v>
      </c>
      <c r="S47" s="215">
        <v>0</v>
      </c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>
        <v>0</v>
      </c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>
        <v>0</v>
      </c>
      <c r="O49" s="215"/>
      <c r="P49" s="215">
        <v>2.6</v>
      </c>
      <c r="Q49" s="215"/>
      <c r="R49" s="215">
        <v>0</v>
      </c>
      <c r="S49" s="215">
        <v>0</v>
      </c>
      <c r="T49" s="215">
        <f t="shared" si="0"/>
        <v>2.6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>
        <v>0</v>
      </c>
      <c r="O52" s="215"/>
      <c r="P52" s="215">
        <v>51.443973397592508</v>
      </c>
      <c r="Q52" s="215"/>
      <c r="R52" s="215">
        <v>0</v>
      </c>
      <c r="S52" s="215">
        <v>0</v>
      </c>
      <c r="T52" s="215">
        <f t="shared" si="0"/>
        <v>51.443973397592508</v>
      </c>
      <c r="U52" s="215">
        <f t="shared" ref="U52:U57" si="8">J52+N52+R52</f>
        <v>0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>
        <v>0</v>
      </c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>
        <v>0</v>
      </c>
      <c r="O54" s="215"/>
      <c r="P54" s="215">
        <v>0</v>
      </c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>
        <v>0</v>
      </c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>
        <v>0</v>
      </c>
      <c r="O56" s="215"/>
      <c r="P56" s="215">
        <v>2.6</v>
      </c>
      <c r="Q56" s="215"/>
      <c r="R56" s="215">
        <v>0</v>
      </c>
      <c r="S56" s="215">
        <v>0</v>
      </c>
      <c r="T56" s="215">
        <f t="shared" si="0"/>
        <v>2.6</v>
      </c>
      <c r="U56" s="215">
        <f t="shared" si="8"/>
        <v>0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>
        <v>0</v>
      </c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P_Нр_25_1.3_016846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Строительство КРУН-6 кВ в районе ПС "ДСК", строительство КЛ-6 кВ от проект.КРУН до РП-13, г.Новороссийск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30.75" thickBot="1" x14ac:dyDescent="0.3">
      <c r="A21" s="91" t="s">
        <v>154</v>
      </c>
      <c r="B21" s="92" t="str">
        <f>A15</f>
        <v>Строительство КРУН-6 кВ в районе ПС "ДСК", строительство КЛ-6 кВ от проект.КРУН до РП-13, г.Новороссийск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46.716620160000005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46.716620160000005</v>
      </c>
    </row>
    <row r="36" spans="1:2" ht="16.5" thickBot="1" x14ac:dyDescent="0.3">
      <c r="A36" s="97" t="s">
        <v>167</v>
      </c>
      <c r="B36" s="217">
        <f>'3.4. Паспорт фин осв ввод'!U30*1.18</f>
        <v>1.9490365502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46.716620160000005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1.9490365502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2026-08-05T08:29:39Z</dcterms:modified>
</cp:coreProperties>
</file>